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Gessner BOOST App\Gessner BOOST Final\"/>
    </mc:Choice>
  </mc:AlternateContent>
  <xr:revisionPtr revIDLastSave="0" documentId="10_ncr:100000_{479892C6-A0BA-448D-9C94-4EB83B60E7DE}" xr6:coauthVersionLast="31" xr6:coauthVersionMax="31" xr10:uidLastSave="{00000000-0000-0000-0000-000000000000}"/>
  <bookViews>
    <workbookView xWindow="0" yWindow="0" windowWidth="11775" windowHeight="904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s="1"/>
  <c r="J23" i="7" s="1"/>
  <c r="R25" i="12"/>
  <c r="O26" i="12"/>
  <c r="P25" i="12"/>
  <c r="M26" i="12"/>
  <c r="Q25" i="12" l="1"/>
  <c r="S19" i="12"/>
  <c r="T19" i="12" s="1"/>
  <c r="H24" i="7"/>
  <c r="I24" i="7" s="1"/>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s="1"/>
  <c r="J27" i="7" s="1"/>
  <c r="P29" i="12"/>
  <c r="O30" i="12"/>
  <c r="M30" i="12"/>
  <c r="R29" i="12"/>
  <c r="Q29" i="12" l="1"/>
  <c r="S23" i="12"/>
  <c r="T23" i="12" s="1"/>
  <c r="H28" i="7"/>
  <c r="I28" i="7" s="1"/>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O33" i="12"/>
  <c r="Q32" i="12" l="1"/>
  <c r="S26" i="12"/>
  <c r="T26" i="12" s="1"/>
  <c r="R34" i="12"/>
  <c r="M35" i="12"/>
  <c r="P33" i="12"/>
  <c r="O34" i="12"/>
  <c r="Q33" i="12" l="1"/>
  <c r="S27" i="12"/>
  <c r="T27" i="12" s="1"/>
  <c r="M36" i="12"/>
  <c r="R35" i="12"/>
  <c r="P34" i="12"/>
  <c r="O35" i="12"/>
  <c r="Q34" i="12" l="1"/>
  <c r="S28" i="12"/>
  <c r="T28" i="12" s="1"/>
  <c r="R36" i="12"/>
  <c r="P35" i="12"/>
  <c r="O36" i="12"/>
  <c r="P36" i="12" s="1"/>
  <c r="Q35" i="12" l="1"/>
  <c r="Q36" i="12" s="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<sst xmlns="http://schemas.openxmlformats.org/spreadsheetml/2006/main" count="372" uniqueCount="210">
  <si>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</si>
  <si>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</si>
  <si>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</si>
  <si>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</si>
  <si>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</si>
  <si>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</si>
  <si>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</si>
  <si>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</si>
  <si>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</si>
  <si>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</si>
  <si>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</si>
  <si>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</si>
  <si>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</si>
  <si>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</si>
  <si>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</si>
  <si>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</si>
  <si>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</si>
  <si>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</si>
  <si>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</si>
  <si>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</si>
  <si>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</si>
  <si>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</si>
  <si>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</si>
  <si>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</si>
  <si>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</si>
  <si>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</si>
  <si>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</si>
  <si>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</si>
  <si>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</si>
  <si>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</si>
  <si>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</si>
  <si>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</si>
  <si>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</si>
  <si>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</si>
  <si>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</si>
  <si>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</si>
  <si>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</si>
  <si>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</si>
  <si>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</si>
  <si>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</si>
  <si>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</si>
  <si>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</si>
  <si>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</si>
  <si>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</si>
  <si>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</si>
  <si>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</si>
  <si>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</si>
  <si>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</si>
  <si>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</si>
  <si>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</si>
  <si>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</si>
  <si>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</si>
  <si>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</si>
  <si>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</si>
  <si>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</si>
  <si>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</si>
  <si>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</si>
  <si>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</si>
  <si>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</si>
  <si>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</si>
  <si>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</si>
  <si>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</si>
  <si>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</si>
  <si>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</si>
  <si>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</si>
  <si>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</si>
  <si>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</si>
  <si>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</si>
  <si>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</si>
  <si>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</si>
  <si>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</si>
  <si>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</si>
  <si>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</si>
  <si>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</si>
  <si>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</si>
  <si>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</si>
  <si>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</si>
  <si>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</si>
  <si>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</si>
  <si>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</si>
  <si>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</si>
  <si>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</si>
  <si>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</si>
  <si>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</si>
  <si>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</si>
  <si>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</si>
  <si>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</si>
  <si>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</si>
  <si>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</si>
  <si>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</si>
  <si>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</si>
  <si>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</si>
  <si>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</si>
  <si>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</si>
  <si>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</si>
  <si>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</si>
  <si>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</si>
  <si>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</si>
  <si>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</si>
  <si>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</si>
  <si>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</si>
  <si>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</si>
  <si>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</si>
  <si>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</si>
  <si>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</si>
  <si>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</si>
  <si>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</si>
  <si>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</si>
  <si>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</si>
  <si>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</si>
  <si>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</si>
  <si>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</si>
  <si>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</si>
  <si>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</si>
  <si>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</si>
  <si>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</si>
  <si>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</si>
  <si>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</si>
  <si>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</si>
  <si>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</si>
  <si>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</si>
  <si>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</si>
  <si>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</si>
  <si>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</si>
  <si>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</si>
  <si>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</si>
  <si>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</si>
  <si>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</si>
  <si>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</si>
  <si>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</si>
  <si>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</si>
  <si>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</si>
  <si>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</si>
  <si>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</si>
  <si>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</si>
  <si>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</si>
  <si>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</si>
  <si>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</si>
  <si>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</si>
  <si>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</si>
  <si>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</si>
  <si>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</si>
  <si>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</si>
  <si>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</si>
  <si>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</si>
  <si>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</si>
  <si>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</si>
  <si>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</si>
  <si>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</si>
  <si>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</si>
  <si>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</si>
  <si>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</si>
  <si>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</si>
  <si>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</si>
  <si>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</si>
  <si>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</si>
  <si>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</si>
  <si>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</si>
  <si>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</si>
  <si>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</si>
  <si>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</si>
  <si>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</si>
  <si>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</si>
  <si>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</si>
  <si>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</si>
  <si>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</si>
  <si>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</si>
  <si>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</si>
  <si>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</si>
  <si>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</si>
  <si>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</si>
  <si>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</si>
  <si>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</si>
  <si>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</si>
  <si>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</si>
  <si>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</si>
  <si>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</si>
  <si>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</si>
  <si>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</si>
  <si>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</si>
  <si>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</si>
  <si>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</si>
  <si>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</si>
  <si>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</si>
  <si>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</si>
  <si>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</si>
  <si>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</si>
  <si>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</si>
  <si>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</si>
  <si>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</si>
  <si>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</si>
  <si>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</si>
  <si>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</si>
  <si>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</si>
  <si>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</si>
  <si>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</si>
  <si>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</si>
  <si>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</si>
  <si>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Transit Centers/Park &amp; Ride facilities</t>
  </si>
  <si>
    <t>Estimated 2025 Peak Period Traffic Volume</t>
  </si>
  <si>
    <t>Estimated 2045 Peak Period Traffic Volume</t>
  </si>
  <si>
    <t>Estimated Number of New Daily Users in Year Open to Traffic</t>
  </si>
  <si>
    <t>Gessner BOOST</t>
  </si>
  <si>
    <t>Gessner Road</t>
  </si>
  <si>
    <t>West Little York P&amp;R</t>
  </si>
  <si>
    <t>Fondren Meadow Dr @ Gessner Rd</t>
  </si>
  <si>
    <t>2045 Peak Period Roadway Capacity</t>
  </si>
  <si>
    <t>Based on total daily auto diversion from regional model</t>
  </si>
  <si>
    <t>METRO's transit demand model</t>
  </si>
  <si>
    <t>From regional model loaded networks provided by H-GAC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</si>
</sst>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3"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14" sqref="F14"/>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30" x14ac:dyDescent="0.25">
      <c r="B6" s="139" t="s">
        <v>155</v>
      </c>
      <c r="C6" s="104" t="s">
        <v>202</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v>296</v>
      </c>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201</v>
      </c>
      <c r="C22" s="130">
        <v>1300</v>
      </c>
      <c r="E22" s="143"/>
      <c r="F22" s="83" t="s">
        <v>207</v>
      </c>
    </row>
    <row r="23" spans="2:11" x14ac:dyDescent="0.25">
      <c r="B23" s="6" t="s">
        <v>172</v>
      </c>
      <c r="C23" s="6">
        <v>4.96</v>
      </c>
      <c r="E23" s="143"/>
      <c r="F23" s="83" t="s">
        <v>208</v>
      </c>
    </row>
    <row r="24" spans="2:11" x14ac:dyDescent="0.25">
      <c r="E24" s="143"/>
      <c r="F24" s="83"/>
    </row>
    <row r="25" spans="2:11" x14ac:dyDescent="0.25">
      <c r="I25" s="145"/>
      <c r="J25" s="146"/>
      <c r="K25" s="147"/>
    </row>
    <row r="26" spans="2:11" x14ac:dyDescent="0.25">
      <c r="B26" s="148" t="s">
        <v>195</v>
      </c>
      <c r="C26" s="133">
        <v>10600</v>
      </c>
      <c r="F26" s="136" t="s">
        <v>209</v>
      </c>
      <c r="I26" s="145"/>
      <c r="J26" s="146"/>
      <c r="K26" s="147"/>
    </row>
    <row r="27" spans="2:11" x14ac:dyDescent="0.25">
      <c r="B27" s="148" t="s">
        <v>196</v>
      </c>
      <c r="C27" s="133">
        <v>14400</v>
      </c>
      <c r="F27" s="136" t="s">
        <v>209</v>
      </c>
      <c r="I27" s="145"/>
      <c r="J27" s="146"/>
      <c r="K27" s="147"/>
    </row>
    <row r="28" spans="2:11" x14ac:dyDescent="0.25">
      <c r="B28" s="148" t="s">
        <v>199</v>
      </c>
      <c r="C28" s="133">
        <v>11500</v>
      </c>
      <c r="F28" s="136" t="s">
        <v>209</v>
      </c>
      <c r="I28" s="145"/>
      <c r="J28" s="146"/>
      <c r="K28" s="147"/>
    </row>
    <row r="29" spans="2:11" x14ac:dyDescent="0.25">
      <c r="B29" s="148" t="s">
        <v>197</v>
      </c>
      <c r="C29" s="133">
        <v>14400</v>
      </c>
      <c r="F29" s="136" t="s">
        <v>209</v>
      </c>
      <c r="I29" s="145"/>
      <c r="J29" s="146"/>
      <c r="K29" s="147"/>
    </row>
    <row r="30" spans="2:11" x14ac:dyDescent="0.25">
      <c r="B30" s="148" t="s">
        <v>200</v>
      </c>
      <c r="C30" s="133">
        <v>14100</v>
      </c>
      <c r="F30" s="136" t="s">
        <v>209</v>
      </c>
      <c r="H30" s="149"/>
      <c r="J30" s="146"/>
      <c r="K30" s="147"/>
    </row>
    <row r="31" spans="2:11" x14ac:dyDescent="0.25">
      <c r="B31" s="148" t="s">
        <v>206</v>
      </c>
      <c r="C31" s="133">
        <v>15000</v>
      </c>
      <c r="F31" s="136" t="s">
        <v>209</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11243.592592690567</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8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zoomScale="85" zoomScaleNormal="85" workbookViewId="0">
      <selection activeCell="E4" sqref="E4"/>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935.25179856115119</v>
      </c>
      <c r="G4" s="157" t="s">
        <v>170</v>
      </c>
      <c r="H4" s="157"/>
      <c r="I4" s="157"/>
      <c r="J4" s="116">
        <f>SUMPRODUCT(Possible_Crash_Reductions,'Value of Statistical Life'!E5:E11)</f>
        <v>1285870.3843538915</v>
      </c>
      <c r="M4" s="60">
        <v>2018</v>
      </c>
      <c r="N4" s="61" t="s">
        <v>85</v>
      </c>
      <c r="O4" s="62">
        <f>MIN(B13,1)</f>
        <v>0.73611111111111116</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9277.69784172662</v>
      </c>
      <c r="M5" s="13">
        <f t="shared" ref="M5:M36" si="1">M4+1</f>
        <v>2019</v>
      </c>
      <c r="N5" s="53">
        <f t="shared" ref="N5:N11" si="2">IF(ISERROR(_2025_2045_Demand_Growth),_2018_2045_Demand_Growth,_2018_2025_Demand_Growth)</f>
        <v>1.170989225487018E-2</v>
      </c>
      <c r="O5" s="55">
        <f t="shared" ref="O5:O11" si="3">O4*(1+IFERROR(_2018_2025_V_C_Growth,_2018_2045_V_C_Growth))</f>
        <v>0.74473089290983507</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2412201.4388489211</v>
      </c>
      <c r="M6" s="60">
        <f t="shared" si="1"/>
        <v>2020</v>
      </c>
      <c r="N6" s="53">
        <f t="shared" si="2"/>
        <v>1.170989225487018E-2</v>
      </c>
      <c r="O6" s="55">
        <f t="shared" si="3"/>
        <v>0.75345161142468253</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1.170989225487018E-2</v>
      </c>
      <c r="O7" s="55">
        <f t="shared" si="3"/>
        <v>0.76227444861372384</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1.170989225487018E-2</v>
      </c>
      <c r="O8" s="55">
        <f t="shared" si="3"/>
        <v>0.77120060027563109</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1.170989225487018E-2</v>
      </c>
      <c r="O9" s="55">
        <f t="shared" si="3"/>
        <v>0.78023127621174992</v>
      </c>
      <c r="P9" s="58">
        <f t="shared" si="4"/>
        <v>1</v>
      </c>
      <c r="Q9" s="119">
        <f>IF(M9=Year_Open_to_Traffic?,Calculations!$J$4,Calculations!Q8+Calculations!Q8*Calculations!N9*P9)</f>
        <v>1285870.3843538915</v>
      </c>
      <c r="R9" s="66">
        <f t="shared" si="0"/>
        <v>1</v>
      </c>
      <c r="S9" s="119">
        <f t="shared" si="5"/>
        <v>1285.8703843538915</v>
      </c>
      <c r="T9" s="40">
        <f>S9/(1+'Assumed Values'!$C$6)^(Calculations!M9-'Assumed Values'!$C$5)</f>
        <v>916.8078126516773</v>
      </c>
    </row>
    <row r="10" spans="1:20" x14ac:dyDescent="0.25">
      <c r="A10" s="16" t="s">
        <v>76</v>
      </c>
      <c r="B10" s="43">
        <f>(_2025_Volume/'Inputs &amp; Outputs'!C26)^(1/(2025-2018))-1</f>
        <v>1.170989225487018E-2</v>
      </c>
      <c r="D10" s="64" t="s">
        <v>133</v>
      </c>
      <c r="E10" s="100">
        <f>IF('Inputs &amp; Outputs'!$C$8='CRASH RATES'!$D$3, VLOOKUP('Inputs &amp; Outputs'!$C$7,'CRASH RATES'!$C$14:$J$21,3,FALSE), VLOOKUP('Inputs &amp; Outputs'!$C$7,'CRASH RATES'!$C$28:$J$35,3,FALSE))</f>
        <v>1.7455741549787349</v>
      </c>
      <c r="F10" s="83"/>
      <c r="M10" s="60">
        <f t="shared" si="1"/>
        <v>2024</v>
      </c>
      <c r="N10" s="53">
        <f t="shared" si="2"/>
        <v>1.170989225487018E-2</v>
      </c>
      <c r="O10" s="55">
        <f t="shared" si="3"/>
        <v>0.78936770039006932</v>
      </c>
      <c r="P10" s="58">
        <f t="shared" si="4"/>
        <v>1</v>
      </c>
      <c r="Q10" s="119">
        <f>IF(M10=Year_Open_to_Traffic?,Calculations!$J$4,Calculations!Q9+Calculations!Q9*Calculations!N10*P10)</f>
        <v>1300927.788008404</v>
      </c>
      <c r="R10" s="66">
        <f t="shared" si="0"/>
        <v>1</v>
      </c>
      <c r="S10" s="119">
        <f t="shared" si="5"/>
        <v>1300.9277880084039</v>
      </c>
      <c r="T10" s="40">
        <f>S10/(1+'Assumed Values'!$C$6)^(Calculations!M10-'Assumed Values'!$C$5)</f>
        <v>866.8631152862165</v>
      </c>
    </row>
    <row r="11" spans="1:20" x14ac:dyDescent="0.25">
      <c r="A11" s="16" t="s">
        <v>105</v>
      </c>
      <c r="B11" s="43">
        <f>(_2045_Volume/_2025_Volume)^(1/(2045-2025))-1</f>
        <v>1.0243497167252924E-2</v>
      </c>
      <c r="D11" s="64" t="s">
        <v>134</v>
      </c>
      <c r="E11" s="100">
        <f>IF('Inputs &amp; Outputs'!$C$8='CRASH RATES'!$D$3, VLOOKUP('Inputs &amp; Outputs'!$C$7,'CRASH RATES'!$C$14:$J$21,4,FALSE), VLOOKUP('Inputs &amp; Outputs'!$C$7,'CRASH RATES'!$C$28:$J$35,4,FALSE))</f>
        <v>8.8235958091989612</v>
      </c>
      <c r="F11" s="83"/>
      <c r="M11" s="13">
        <f t="shared" si="1"/>
        <v>2025</v>
      </c>
      <c r="N11" s="53">
        <f t="shared" si="2"/>
        <v>1.170989225487018E-2</v>
      </c>
      <c r="O11" s="55">
        <f t="shared" si="3"/>
        <v>0.79861111111111172</v>
      </c>
      <c r="P11" s="58">
        <f t="shared" si="4"/>
        <v>1</v>
      </c>
      <c r="Q11" s="119">
        <f>IF(M11=Year_Open_to_Traffic?,Calculations!$J$4,Calculations!Q10+Calculations!Q10*Calculations!N11*P11)</f>
        <v>1316161.5122373491</v>
      </c>
      <c r="R11" s="66">
        <f t="shared" si="0"/>
        <v>1</v>
      </c>
      <c r="S11" s="119">
        <f t="shared" si="5"/>
        <v>1316.1615122373491</v>
      </c>
      <c r="T11" s="40">
        <f>S11/(1+'Assumed Values'!$C$6)^(Calculations!M11-'Assumed Values'!$C$5)</f>
        <v>819.63924202424232</v>
      </c>
    </row>
    <row r="12" spans="1:20" x14ac:dyDescent="0.25">
      <c r="A12" s="16" t="s">
        <v>106</v>
      </c>
      <c r="B12" s="43">
        <f>(_2045_Volume/'Inputs &amp; Outputs'!C26)^(1/(2045-2018))-1</f>
        <v>1.0623469459632773E-2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1.0243497167252924E-2</v>
      </c>
      <c r="O12" s="55">
        <f t="shared" ref="O12:O36" si="7">O11*(1+IFERROR(_2025_2040_V_C_Growth,_2018_2045_V_C_Growth))</f>
        <v>0.80514661892469408</v>
      </c>
      <c r="P12" s="58">
        <f t="shared" si="4"/>
        <v>1</v>
      </c>
      <c r="Q12" s="119">
        <f>IF(M12=Year_Open_to_Traffic?,Calculations!$J$4,Calculations!Q11+Calculations!Q11*Calculations!N12*P12)</f>
        <v>1329643.6089595996</v>
      </c>
      <c r="R12" s="66">
        <f t="shared" si="0"/>
        <v>1</v>
      </c>
      <c r="S12" s="119">
        <f t="shared" si="5"/>
        <v>1329.6436089595995</v>
      </c>
      <c r="T12" s="40">
        <f>S12/(1+'Assumed Values'!$C$6)^(Calculations!M12-'Assumed Values'!$C$5)</f>
        <v>773.86468624120266</v>
      </c>
    </row>
    <row r="13" spans="1:20" x14ac:dyDescent="0.25">
      <c r="A13" s="16" t="s">
        <v>75</v>
      </c>
      <c r="B13" s="21">
        <f>'Inputs &amp; Outputs'!C26/_2018_Capacity</f>
        <v>0.73611111111111116</v>
      </c>
      <c r="D13" s="64" t="s">
        <v>136</v>
      </c>
      <c r="E13" s="100">
        <f>IF('Inputs &amp; Outputs'!$C$8='CRASH RATES'!$D$3, VLOOKUP('Inputs &amp; Outputs'!$C$7,'CRASH RATES'!$C$14:$J$21,6,FALSE), VLOOKUP('Inputs &amp; Outputs'!$C$7,'CRASH RATES'!$C$28:$J$35,6,FALSE))</f>
        <v>124.27924895011503</v>
      </c>
      <c r="F13" s="83"/>
      <c r="M13" s="13">
        <f t="shared" si="1"/>
        <v>2027</v>
      </c>
      <c r="N13" s="53">
        <f t="shared" si="6"/>
        <v>1.0243497167252924E-2</v>
      </c>
      <c r="O13" s="55">
        <f t="shared" si="7"/>
        <v>0.81173561067030187</v>
      </c>
      <c r="P13" s="58">
        <f t="shared" si="4"/>
        <v>1</v>
      </c>
      <c r="Q13" s="119">
        <f>IF(M13=Year_Open_to_Traffic?,Calculations!$J$4,Calculations!Q12+Calculations!Q12*Calculations!N13*P13)</f>
        <v>1343263.8095014333</v>
      </c>
      <c r="R13" s="66">
        <f t="shared" si="0"/>
        <v>1</v>
      </c>
      <c r="S13" s="119">
        <f t="shared" si="5"/>
        <v>1343.2638095014333</v>
      </c>
      <c r="T13" s="40">
        <f>S13/(1+'Assumed Values'!$C$6)^(Calculations!M13-'Assumed Values'!$C$5)</f>
        <v>730.6465111799547</v>
      </c>
    </row>
    <row r="14" spans="1:20" x14ac:dyDescent="0.25">
      <c r="A14" s="16" t="s">
        <v>74</v>
      </c>
      <c r="B14" s="21">
        <f>_2025_Volume/_2025_Capacity</f>
        <v>0.79861111111111116</v>
      </c>
      <c r="D14" s="64" t="s">
        <v>137</v>
      </c>
      <c r="E14" s="100">
        <f>IF('Inputs &amp; Outputs'!$C$8='CRASH RATES'!$D$3, VLOOKUP('Inputs &amp; Outputs'!$C$7,'CRASH RATES'!$C$14:$J$21,7,FALSE), VLOOKUP('Inputs &amp; Outputs'!$C$7,'CRASH RATES'!$C$28:$J$35,7,FALSE))</f>
        <v>963.65828946693784</v>
      </c>
      <c r="F14" s="83"/>
      <c r="M14" s="60">
        <f>M13+1</f>
        <v>2028</v>
      </c>
      <c r="N14" s="53">
        <f t="shared" si="6"/>
        <v>1.0243497167252924E-2</v>
      </c>
      <c r="O14" s="55">
        <f>O13*(1+IFERROR(_2025_2040_V_C_Growth,_2018_2045_V_C_Growth))</f>
        <v>0.81837852403863431</v>
      </c>
      <c r="P14" s="58">
        <f t="shared" si="4"/>
        <v>1</v>
      </c>
      <c r="Q14" s="119">
        <f>IF(M14=Year_Open_to_Traffic?,Calculations!$J$4,Calculations!Q13+Calculations!Q13*Calculations!N14*P14)</f>
        <v>1357023.5285289346</v>
      </c>
      <c r="R14" s="66">
        <f t="shared" si="0"/>
        <v>1</v>
      </c>
      <c r="S14" s="119">
        <f t="shared" si="5"/>
        <v>1357.0235285289345</v>
      </c>
      <c r="T14" s="40">
        <f>S14/(1+'Assumed Values'!$C$6)^(Calculations!M14-'Assumed Values'!$C$5)</f>
        <v>689.84195013784085</v>
      </c>
    </row>
    <row r="15" spans="1:20" x14ac:dyDescent="0.25">
      <c r="A15" s="16" t="s">
        <v>140</v>
      </c>
      <c r="B15" s="21">
        <f>_2045_Volume/_2045_Capacity</f>
        <v>0.94</v>
      </c>
      <c r="D15" s="64" t="s">
        <v>138</v>
      </c>
      <c r="E15" s="100">
        <f>IF('Inputs &amp; Outputs'!$C$8='CRASH RATES'!$D$3, VLOOKUP('Inputs &amp; Outputs'!$C$7,'CRASH RATES'!$C$14:$J$21,8,FALSE), VLOOKUP('Inputs &amp; Outputs'!$C$7,'CRASH RATES'!$C$28:$J$35,8,FALSE))</f>
        <v>83.618632907852302</v>
      </c>
      <c r="F15" s="83"/>
      <c r="M15" s="13">
        <f>M14+1</f>
        <v>2029</v>
      </c>
      <c r="N15" s="53">
        <f t="shared" si="6"/>
        <v>1.0243497167252924E-2</v>
      </c>
      <c r="O15" s="55">
        <f>O14*(1+IFERROR(_2025_2040_V_C_Growth,_2018_2045_V_C_Growth))</f>
        <v>0.8250758003022729</v>
      </c>
      <c r="P15" s="58">
        <f t="shared" si="4"/>
        <v>1</v>
      </c>
      <c r="Q15" s="119">
        <f>IF(M15=Year_Open_to_Traffic?,Calculations!$J$4,Calculations!Q14+Calculations!Q14*Calculations!N15*P15)</f>
        <v>1370924.1951993164</v>
      </c>
      <c r="R15" s="66">
        <f t="shared" si="0"/>
        <v>1</v>
      </c>
      <c r="S15" s="119">
        <f t="shared" si="5"/>
        <v>1370.9241951993163</v>
      </c>
      <c r="T15" s="40">
        <f>S15/(1+'Assumed Values'!$C$6)^(Calculations!M15-'Assumed Values'!$C$5)</f>
        <v>651.31620953264485</v>
      </c>
    </row>
    <row r="16" spans="1:20" x14ac:dyDescent="0.25">
      <c r="A16" s="16" t="s">
        <v>80</v>
      </c>
      <c r="B16" s="43">
        <f>(B14/B13)^(1/(2025-2018))-1</f>
        <v>1.170989225487018E-2</v>
      </c>
      <c r="M16" s="60">
        <f t="shared" si="1"/>
        <v>2030</v>
      </c>
      <c r="N16" s="53">
        <f t="shared" si="6"/>
        <v>1.0243497167252924E-2</v>
      </c>
      <c r="O16" s="55">
        <f t="shared" si="7"/>
        <v>0.83182788434499411</v>
      </c>
      <c r="P16" s="58">
        <f t="shared" si="4"/>
        <v>1</v>
      </c>
      <c r="Q16" s="119">
        <f>IF(M16=Year_Open_to_Traffic?,Calculations!$J$4,Calculations!Q15+Calculations!Q15*Calculations!N16*P16)</f>
        <v>1384967.2533093591</v>
      </c>
      <c r="R16" s="66">
        <f t="shared" si="0"/>
        <v>1</v>
      </c>
      <c r="S16" s="119">
        <f t="shared" si="5"/>
        <v>1384.967253309359</v>
      </c>
      <c r="T16" s="40">
        <f>S16/(1+'Assumed Values'!$C$6)^(Calculations!M16-'Assumed Values'!$C$5)</f>
        <v>614.94202362614817</v>
      </c>
    </row>
    <row r="17" spans="1:20" x14ac:dyDescent="0.25">
      <c r="A17" s="16" t="s">
        <v>107</v>
      </c>
      <c r="B17" s="43">
        <f>(B15/B14)^(1/(2045-2025))-1</f>
        <v>8.1835923926596443E-3</v>
      </c>
      <c r="M17" s="13">
        <f t="shared" si="1"/>
        <v>2031</v>
      </c>
      <c r="N17" s="53">
        <f t="shared" si="6"/>
        <v>1.0243497167252924E-2</v>
      </c>
      <c r="O17" s="55">
        <f t="shared" si="7"/>
        <v>0.83863522469132201</v>
      </c>
      <c r="P17" s="58">
        <f t="shared" si="4"/>
        <v>1</v>
      </c>
      <c r="Q17" s="119">
        <f>IF(M17=Year_Open_to_Traffic?,Calculations!$J$4,Calculations!Q16+Calculations!Q16*Calculations!N17*P17)</f>
        <v>1399154.1614453716</v>
      </c>
      <c r="R17" s="66">
        <f t="shared" si="0"/>
        <v>1</v>
      </c>
      <c r="S17" s="119">
        <f t="shared" si="5"/>
        <v>1399.1541614453715</v>
      </c>
      <c r="T17" s="40">
        <f>S17/(1+'Assumed Values'!$C$6)^(Calculations!M17-'Assumed Values'!$C$5)</f>
        <v>580.59923411512841</v>
      </c>
    </row>
    <row r="18" spans="1:20" x14ac:dyDescent="0.25">
      <c r="A18" s="16" t="s">
        <v>108</v>
      </c>
      <c r="B18" s="43">
        <f>(B15/B13)^(1/(2045-2018))-1</f>
        <v>9.0966363598876665E-3</v>
      </c>
      <c r="D18" s="109" t="s">
        <v>175</v>
      </c>
      <c r="E18" s="82"/>
      <c r="M18" s="60">
        <f t="shared" si="1"/>
        <v>2032</v>
      </c>
      <c r="N18" s="53">
        <f t="shared" si="6"/>
        <v>1.0243497167252924E-2</v>
      </c>
      <c r="O18" s="55">
        <f t="shared" si="7"/>
        <v>0.84549827353632234</v>
      </c>
      <c r="P18" s="58">
        <f t="shared" si="4"/>
        <v>1</v>
      </c>
      <c r="Q18" s="119">
        <f>IF(M18=Year_Open_to_Traffic?,Calculations!$J$4,Calculations!Q17+Calculations!Q17*Calculations!N18*P18)</f>
        <v>1413486.3931346873</v>
      </c>
      <c r="R18" s="66">
        <f t="shared" si="0"/>
        <v>1</v>
      </c>
      <c r="S18" s="119">
        <f t="shared" si="5"/>
        <v>1413.4863931346874</v>
      </c>
      <c r="T18" s="40">
        <f>S18/(1+'Assumed Values'!$C$6)^(Calculations!M18-'Assumed Values'!$C$5)</f>
        <v>548.17439320102437</v>
      </c>
    </row>
    <row r="19" spans="1:20" x14ac:dyDescent="0.25">
      <c r="D19" s="64" t="s">
        <v>89</v>
      </c>
      <c r="E19" s="106">
        <f>(Calculations!$E$6*Death_Rate)/100000000</f>
        <v>4.2106764882571937E-2</v>
      </c>
      <c r="M19" s="13">
        <f t="shared" si="1"/>
        <v>2033</v>
      </c>
      <c r="N19" s="53">
        <f t="shared" si="6"/>
        <v>1.0243497167252924E-2</v>
      </c>
      <c r="O19" s="55">
        <f t="shared" si="7"/>
        <v>0.852417486775641</v>
      </c>
      <c r="P19" s="58">
        <f t="shared" si="4"/>
        <v>1</v>
      </c>
      <c r="Q19" s="119">
        <f>IF(M19=Year_Open_to_Traffic?,Calculations!$J$4,Calculations!Q18+Calculations!Q18*Calculations!N19*P19)</f>
        <v>1427965.4369987131</v>
      </c>
      <c r="R19" s="66">
        <f t="shared" si="0"/>
        <v>1</v>
      </c>
      <c r="S19" s="119">
        <f t="shared" si="5"/>
        <v>1427.9654369987131</v>
      </c>
      <c r="T19" s="40">
        <f>S19/(1+'Assumed Values'!$C$6)^(Calculations!M19-'Assumed Values'!$C$5)</f>
        <v>517.56038882704627</v>
      </c>
    </row>
    <row r="20" spans="1:20" x14ac:dyDescent="0.25">
      <c r="D20" s="64" t="s">
        <v>94</v>
      </c>
      <c r="E20" s="106">
        <f>(Calculations!$E$6*Incap_Injry_Rate)/100000000</f>
        <v>0.21284290506771042</v>
      </c>
      <c r="M20" s="60">
        <f t="shared" si="1"/>
        <v>2034</v>
      </c>
      <c r="N20" s="53">
        <f t="shared" si="6"/>
        <v>1.0243497167252924E-2</v>
      </c>
      <c r="O20" s="55">
        <f t="shared" si="7"/>
        <v>0.85939332403578816</v>
      </c>
      <c r="P20" s="58">
        <f t="shared" si="4"/>
        <v>1</v>
      </c>
      <c r="Q20" s="119">
        <f>IF(M20=Year_Open_to_Traffic?,Calculations!$J$4,Calculations!Q19+Calculations!Q19*Calculations!N20*P20)</f>
        <v>1442592.7969075444</v>
      </c>
      <c r="R20" s="66">
        <f t="shared" si="0"/>
        <v>1</v>
      </c>
      <c r="S20" s="119">
        <f t="shared" si="5"/>
        <v>1442.5927969075444</v>
      </c>
      <c r="T20" s="40">
        <f>S20/(1+'Assumed Values'!$C$6)^(Calculations!M20-'Assumed Values'!$C$5)</f>
        <v>488.65609084474625</v>
      </c>
    </row>
    <row r="21" spans="1:20" x14ac:dyDescent="0.25">
      <c r="D21" s="64" t="s">
        <v>93</v>
      </c>
      <c r="E21" s="106">
        <f>(Calculations!$E$6*Nonincap_Injry_Rate)/100000000</f>
        <v>1.2008577687961888</v>
      </c>
      <c r="M21" s="13">
        <f>M20+1</f>
        <v>2035</v>
      </c>
      <c r="N21" s="53">
        <f t="shared" si="6"/>
        <v>1.0243497167252924E-2</v>
      </c>
      <c r="O21" s="55">
        <f>O20*(1+IFERROR(_2025_2040_V_C_Growth,_2018_2045_V_C_Growth))</f>
        <v>0.86642624870466989</v>
      </c>
      <c r="P21" s="58">
        <f t="shared" si="4"/>
        <v>1</v>
      </c>
      <c r="Q21" s="119">
        <f>IF(M21=Year_Open_to_Traffic?,Calculations!$J$4,Calculations!Q20+Calculations!Q20*Calculations!N21*P21)</f>
        <v>1457369.9921361662</v>
      </c>
      <c r="R21" s="66">
        <f t="shared" si="0"/>
        <v>1</v>
      </c>
      <c r="S21" s="119">
        <f t="shared" si="5"/>
        <v>1457.3699921361663</v>
      </c>
      <c r="T21" s="40">
        <f>S21/(1+'Assumed Values'!$C$6)^(Calculations!M21-'Assumed Values'!$C$5)</f>
        <v>461.36601694119184</v>
      </c>
    </row>
    <row r="22" spans="1:20" x14ac:dyDescent="0.25">
      <c r="D22" s="64" t="s">
        <v>92</v>
      </c>
      <c r="E22" s="106">
        <f>(Calculations!$E$6*Poss_Injry_Rate)/100000000</f>
        <v>2.9978658313653077</v>
      </c>
      <c r="M22" s="60">
        <f>M21+1</f>
        <v>2036</v>
      </c>
      <c r="N22" s="53">
        <f t="shared" si="6"/>
        <v>1.0243497167252924E-2</v>
      </c>
      <c r="O22" s="55">
        <f t="shared" si="7"/>
        <v>0.87351672796237001</v>
      </c>
      <c r="P22" s="58">
        <f t="shared" si="4"/>
        <v>1</v>
      </c>
      <c r="Q22" s="119">
        <f>IF(M22=Year_Open_to_Traffic?,Calculations!$J$4,Calculations!Q21+Calculations!Q21*Calculations!N22*P22)</f>
        <v>1472298.5575222524</v>
      </c>
      <c r="R22" s="66">
        <f t="shared" si="0"/>
        <v>1</v>
      </c>
      <c r="S22" s="119">
        <f t="shared" si="5"/>
        <v>1472.2985575222524</v>
      </c>
      <c r="T22" s="40">
        <f>S22/(1+'Assumed Values'!$C$6)^(Calculations!M22-'Assumed Values'!$C$5)</f>
        <v>435.6000172231735</v>
      </c>
    </row>
    <row r="23" spans="1:20" x14ac:dyDescent="0.25">
      <c r="D23" s="64" t="s">
        <v>91</v>
      </c>
      <c r="E23" s="106">
        <f>(Calculations!$E$6*Non_Injry_Rate)/100000000</f>
        <v>23.245379124108375</v>
      </c>
      <c r="M23" s="13">
        <f t="shared" si="1"/>
        <v>2037</v>
      </c>
      <c r="N23" s="53">
        <f t="shared" si="6"/>
        <v>1.0243497167252924E-2</v>
      </c>
      <c r="O23" s="55">
        <f t="shared" si="7"/>
        <v>0.88066523281218378</v>
      </c>
      <c r="P23" s="58">
        <f t="shared" si="4"/>
        <v>1</v>
      </c>
      <c r="Q23" s="119">
        <f>IF(M23=Year_Open_to_Traffic?,Calculations!$J$4,Calculations!Q22+Calculations!Q22*Calculations!N23*P23)</f>
        <v>1487380.0436255822</v>
      </c>
      <c r="R23" s="66">
        <f t="shared" si="0"/>
        <v>1</v>
      </c>
      <c r="S23" s="119">
        <f t="shared" si="5"/>
        <v>1487.3800436255822</v>
      </c>
      <c r="T23" s="40">
        <f>S23/(1+'Assumed Values'!$C$6)^(Calculations!M23-'Assumed Values'!$C$5)</f>
        <v>411.27297641649943</v>
      </c>
    </row>
    <row r="24" spans="1:20" x14ac:dyDescent="0.25">
      <c r="D24" s="64" t="s">
        <v>90</v>
      </c>
      <c r="E24" s="106">
        <f>(Calculations!$E$6*Unkn_Injry_Rate)/100000000</f>
        <v>2.0170498661490108</v>
      </c>
      <c r="M24" s="60">
        <f t="shared" si="1"/>
        <v>2038</v>
      </c>
      <c r="N24" s="53">
        <f t="shared" si="6"/>
        <v>1.0243497167252924E-2</v>
      </c>
      <c r="O24" s="55">
        <f t="shared" si="7"/>
        <v>0.88787223811190541</v>
      </c>
      <c r="P24" s="58">
        <f t="shared" si="4"/>
        <v>1</v>
      </c>
      <c r="Q24" s="119">
        <f>IF(M24=Year_Open_to_Traffic?,Calculations!$J$4,Calculations!Q23+Calculations!Q23*Calculations!N24*P24)</f>
        <v>1502616.0168890895</v>
      </c>
      <c r="R24" s="66">
        <f t="shared" si="0"/>
        <v>1</v>
      </c>
      <c r="S24" s="119">
        <f t="shared" si="5"/>
        <v>1502.6160168890895</v>
      </c>
      <c r="T24" s="40">
        <f>S24/(1+'Assumed Values'!$C$6)^(Calculations!M24-'Assumed Values'!$C$5)</f>
        <v>388.30453269662576</v>
      </c>
    </row>
    <row r="25" spans="1:20" x14ac:dyDescent="0.25">
      <c r="M25" s="13">
        <f t="shared" si="1"/>
        <v>2039</v>
      </c>
      <c r="N25" s="53">
        <f t="shared" si="6"/>
        <v>1.0243497167252924E-2</v>
      </c>
      <c r="O25" s="55">
        <f t="shared" si="7"/>
        <v>0.89513822260537168</v>
      </c>
      <c r="P25" s="58">
        <f t="shared" si="4"/>
        <v>1</v>
      </c>
      <c r="Q25" s="119">
        <f>IF(M25=Year_Open_to_Traffic?,Calculations!$J$4,Calculations!Q24+Calculations!Q24*Calculations!N25*P25)</f>
        <v>1518008.0598015618</v>
      </c>
      <c r="R25" s="66">
        <f t="shared" si="0"/>
        <v>1</v>
      </c>
      <c r="S25" s="119">
        <f t="shared" si="5"/>
        <v>1518.0080598015618</v>
      </c>
      <c r="T25" s="40">
        <f>S25/(1+'Assumed Values'!$C$6)^(Calculations!M25-'Assumed Values'!$C$5)</f>
        <v>366.61881222180853</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1.0243497167252924E-2</v>
      </c>
      <c r="O26" s="55">
        <f t="shared" si="7"/>
        <v>0.90246366895426389</v>
      </c>
      <c r="P26" s="58">
        <f t="shared" si="4"/>
        <v>1</v>
      </c>
      <c r="Q26" s="119">
        <f>IF(M26=Year_Open_to_Traffic?,Calculations!$J$4,Calculations!Q25+Calculations!Q25*Calculations!N26*P26)</f>
        <v>1533557.7710620062</v>
      </c>
      <c r="R26" s="66">
        <f t="shared" si="0"/>
        <v>1</v>
      </c>
      <c r="S26" s="119">
        <f t="shared" si="5"/>
        <v>1533.5577710620062</v>
      </c>
      <c r="T26" s="40">
        <f>S26/(1+'Assumed Values'!$C$6)^(Calculations!M26-'Assumed Values'!$C$5)</f>
        <v>346.14417849183576</v>
      </c>
    </row>
    <row r="27" spans="1:20" x14ac:dyDescent="0.25">
      <c r="A27" s="117"/>
      <c r="B27" s="117"/>
      <c r="D27" s="70">
        <f>Calculations!E19</f>
        <v>4.2106764882571937E-2</v>
      </c>
      <c r="E27" s="70">
        <f>Calculations!E20</f>
        <v>0.21284290506771042</v>
      </c>
      <c r="F27" s="70">
        <f>Calculations!E21</f>
        <v>1.2008577687961888</v>
      </c>
      <c r="G27" s="70">
        <f>Calculations!E22</f>
        <v>2.9978658313653077</v>
      </c>
      <c r="H27" s="70">
        <f>Calculations!E23</f>
        <v>23.245379124108375</v>
      </c>
      <c r="I27" s="70">
        <f>Calculations!E24</f>
        <v>2.0170498661490108</v>
      </c>
      <c r="J27" s="118"/>
      <c r="L27" s="103"/>
      <c r="M27" s="13">
        <f t="shared" si="1"/>
        <v>2041</v>
      </c>
      <c r="N27" s="53">
        <f t="shared" si="6"/>
        <v>1.0243497167252924E-2</v>
      </c>
      <c r="O27" s="55">
        <f t="shared" si="7"/>
        <v>0.90984906377016972</v>
      </c>
      <c r="P27" s="58">
        <f t="shared" si="4"/>
        <v>1</v>
      </c>
      <c r="Q27" s="119">
        <f>IF(M27=Year_Open_to_Traffic?,Calculations!$J$4,Calculations!Q26+Calculations!Q26*Calculations!N27*P27)</f>
        <v>1549266.7657456987</v>
      </c>
      <c r="R27" s="66">
        <f t="shared" si="0"/>
        <v>1</v>
      </c>
      <c r="S27" s="119">
        <f t="shared" si="5"/>
        <v>1549.2667657456986</v>
      </c>
      <c r="T27" s="40">
        <f>S27/(1+'Assumed Values'!$C$6)^(Calculations!M27-'Assumed Values'!$C$5)</f>
        <v>326.81299570437193</v>
      </c>
    </row>
    <row r="28" spans="1:20" x14ac:dyDescent="0.25">
      <c r="A28" s="49" t="s">
        <v>95</v>
      </c>
      <c r="B28" s="67" t="s">
        <v>96</v>
      </c>
      <c r="D28" s="71">
        <f>D$27*'Value of Statistical Life'!D17</f>
        <v>0</v>
      </c>
      <c r="E28" s="71">
        <f>E$27*'Value of Statistical Life'!E17</f>
        <v>7.3154106471772064E-3</v>
      </c>
      <c r="F28" s="71">
        <f>F$27*'Value of Statistical Life'!F17</f>
        <v>0.10023559796141789</v>
      </c>
      <c r="G28" s="71">
        <f>G$27*'Value of Statistical Life'!G17</f>
        <v>0.70260981489708718</v>
      </c>
      <c r="H28" s="71">
        <f>H$27*'Value of Statistical Life'!H17</f>
        <v>21.509879118702443</v>
      </c>
      <c r="I28" s="71">
        <f>I$27*'Value of Statistical Life'!I17</f>
        <v>0.88096669953924189</v>
      </c>
      <c r="J28" s="71">
        <f>SUM(D28:I28)</f>
        <v>23.201006641747369</v>
      </c>
      <c r="K28" s="99"/>
      <c r="L28" s="103"/>
      <c r="M28" s="60">
        <f t="shared" si="1"/>
        <v>2042</v>
      </c>
      <c r="N28" s="53">
        <f t="shared" si="6"/>
        <v>1.0243497167252924E-2</v>
      </c>
      <c r="O28" s="55">
        <f t="shared" si="7"/>
        <v>0.91729489764690775</v>
      </c>
      <c r="P28" s="58">
        <f t="shared" si="4"/>
        <v>1</v>
      </c>
      <c r="Q28" s="119">
        <f>IF(M28=Year_Open_to_Traffic?,Calculations!$J$4,Calculations!Q27+Calculations!Q27*Calculations!N28*P28)</f>
        <v>1565136.6754719338</v>
      </c>
      <c r="R28" s="66">
        <f t="shared" si="0"/>
        <v>1</v>
      </c>
      <c r="S28" s="119">
        <f t="shared" si="5"/>
        <v>1565.1366754719338</v>
      </c>
      <c r="T28" s="40">
        <f>S28/(1+'Assumed Values'!$C$6)^(Calculations!M28-'Assumed Values'!$C$5)</f>
        <v>308.56140532718797</v>
      </c>
    </row>
    <row r="29" spans="1:20" x14ac:dyDescent="0.25">
      <c r="A29" s="49" t="s">
        <v>61</v>
      </c>
      <c r="B29" s="50" t="s">
        <v>62</v>
      </c>
      <c r="D29" s="71">
        <f>D$27*'Value of Statistical Life'!D18</f>
        <v>0</v>
      </c>
      <c r="E29" s="71">
        <f>E$27*'Value of Statistical Life'!E18</f>
        <v>0.11801926243099475</v>
      </c>
      <c r="F29" s="71">
        <f>F$27*'Value of Statistical Life'!F18</f>
        <v>0.92277513527605526</v>
      </c>
      <c r="G29" s="71">
        <f>G$27*'Value of Statistical Life'!G18</f>
        <v>2.0669085760931249</v>
      </c>
      <c r="H29" s="71">
        <f>H$27*'Value of Statistical Life'!H18</f>
        <v>1.6869171630365447</v>
      </c>
      <c r="I29" s="71">
        <f>I$27*'Value of Statistical Life'!I18</f>
        <v>0.84189644363193561</v>
      </c>
      <c r="J29" s="71">
        <f t="shared" ref="J29:J34" si="8">SUM(D29:I29)</f>
        <v>5.6365165804686557</v>
      </c>
      <c r="K29" s="99"/>
      <c r="L29" s="103"/>
      <c r="M29" s="13">
        <f t="shared" si="1"/>
        <v>2043</v>
      </c>
      <c r="N29" s="53">
        <f t="shared" si="6"/>
        <v>1.0243497167252924E-2</v>
      </c>
      <c r="O29" s="55">
        <f t="shared" si="7"/>
        <v>0.92480166519311646</v>
      </c>
      <c r="P29" s="58">
        <f t="shared" si="4"/>
        <v>1</v>
      </c>
      <c r="Q29" s="119">
        <f>IF(M29=Year_Open_to_Traffic?,Calculations!$J$4,Calculations!Q28+Calculations!Q28*Calculations!N29*P29)</f>
        <v>1581169.1485734943</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4.4501194591556895E-2</v>
      </c>
      <c r="F30" s="71">
        <f>F$27*'Value of Statistical Life'!F19</f>
        <v>0.13086947964340864</v>
      </c>
      <c r="G30" s="71">
        <f>G$27*'Value of Statistical Life'!G19</f>
        <v>0.19159360528255681</v>
      </c>
      <c r="H30" s="71">
        <f>H$27*'Value of Statistical Life'!H19</f>
        <v>4.6025850665734579E-2</v>
      </c>
      <c r="I30" s="71">
        <f>I$27*'Value of Statistical Life'!I19</f>
        <v>0.17895266412474023</v>
      </c>
      <c r="J30" s="71">
        <f t="shared" si="8"/>
        <v>0.59194279430799712</v>
      </c>
      <c r="K30" s="99"/>
      <c r="L30" s="103"/>
      <c r="M30" s="13">
        <f t="shared" si="1"/>
        <v>2044</v>
      </c>
      <c r="N30" s="53">
        <f t="shared" si="6"/>
        <v>1.0243497167252924E-2</v>
      </c>
      <c r="O30" s="55">
        <f t="shared" si="7"/>
        <v>0.93236986506510977</v>
      </c>
      <c r="P30" s="58">
        <f t="shared" si="4"/>
        <v>1</v>
      </c>
      <c r="Q30" s="119">
        <f>IF(M30=Year_Open_to_Traffic?,Calculations!$J$4,Calculations!Q29+Calculations!Q29*Calculations!N30*P30)</f>
        <v>1597365.8502678545</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3.0728130204625354E-2</v>
      </c>
      <c r="F31" s="71">
        <f>F$27*'Value of Statistical Life'!F20</f>
        <v>3.8319371402286383E-2</v>
      </c>
      <c r="G31" s="71">
        <f>G$27*'Value of Statistical Life'!G20</f>
        <v>3.2107143053922448E-2</v>
      </c>
      <c r="H31" s="71">
        <f>H$27*'Value of Statistical Life'!H20</f>
        <v>1.8596303299286702E-3</v>
      </c>
      <c r="I31" s="71">
        <f>I$27*'Value of Statistical Life'!I20</f>
        <v>9.7161292052397846E-2</v>
      </c>
      <c r="J31" s="71">
        <f t="shared" si="8"/>
        <v>0.2001755670431607</v>
      </c>
      <c r="K31" s="99"/>
      <c r="L31" s="103"/>
      <c r="M31" s="13">
        <f t="shared" si="1"/>
        <v>2045</v>
      </c>
      <c r="N31" s="53">
        <f t="shared" si="6"/>
        <v>1.0243497167252924E-2</v>
      </c>
      <c r="O31" s="55">
        <f t="shared" si="7"/>
        <v>0.94000000000000172</v>
      </c>
      <c r="P31" s="58">
        <f t="shared" si="4"/>
        <v>1</v>
      </c>
      <c r="Q31" s="119">
        <f>IF(M31=Year_Open_to_Traffic?,Calculations!$J$4,Calculations!Q30+Calculations!Q30*Calculations!N31*P31)</f>
        <v>1613728.4628301398</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8.4839181959989376E-3</v>
      </c>
      <c r="F32" s="71">
        <f>F$27*'Value of Statistical Life'!F21</f>
        <v>7.44531816653637E-3</v>
      </c>
      <c r="G32" s="71">
        <f>G$27*'Value of Statistical Life'!G21</f>
        <v>4.2569694805387375E-3</v>
      </c>
      <c r="H32" s="71">
        <f>H$27*'Value of Statistical Life'!H21</f>
        <v>0</v>
      </c>
      <c r="I32" s="71">
        <f>I$27*'Value of Statistical Life'!I21</f>
        <v>1.2445197674139397E-2</v>
      </c>
      <c r="J32" s="71">
        <f t="shared" si="8"/>
        <v>3.2631403517213442E-2</v>
      </c>
      <c r="K32" s="99"/>
      <c r="L32" s="103"/>
      <c r="M32" s="13">
        <f t="shared" si="1"/>
        <v>2046</v>
      </c>
      <c r="N32" s="53">
        <f t="shared" si="6"/>
        <v>1.0243497167252924E-2</v>
      </c>
      <c r="O32" s="55">
        <f t="shared" si="7"/>
        <v>0.9476925768491018</v>
      </c>
      <c r="P32" s="58">
        <f t="shared" si="4"/>
        <v>1</v>
      </c>
      <c r="Q32" s="119">
        <f>IF(M32=Year_Open_to_Traffic?,Calculations!$J$4,Calculations!Q31+Calculations!Q31*Calculations!N32*P32)</f>
        <v>1630258.6857678557</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3.7949889973572766E-3</v>
      </c>
      <c r="F33" s="71">
        <f>F$27*'Value of Statistical Life'!F22</f>
        <v>1.2128663464841508E-3</v>
      </c>
      <c r="G33" s="71">
        <f>G$27*'Value of Statistical Life'!G22</f>
        <v>3.8972255807748999E-4</v>
      </c>
      <c r="H33" s="71">
        <f>H$27*'Value of Statistical Life'!H22</f>
        <v>6.9736137372325131E-4</v>
      </c>
      <c r="I33" s="71">
        <f>I$27*'Value of Statistical Life'!I22</f>
        <v>5.6275691265557405E-3</v>
      </c>
      <c r="J33" s="71">
        <f t="shared" si="8"/>
        <v>1.172250840219791E-2</v>
      </c>
      <c r="K33" s="99"/>
      <c r="L33" s="103"/>
      <c r="M33" s="13">
        <f t="shared" si="1"/>
        <v>2047</v>
      </c>
      <c r="N33" s="53">
        <f t="shared" si="6"/>
        <v>1.0243497167252924E-2</v>
      </c>
      <c r="O33" s="55">
        <f t="shared" si="7"/>
        <v>0.95544810661158408</v>
      </c>
      <c r="P33" s="58">
        <f t="shared" si="4"/>
        <v>1</v>
      </c>
      <c r="Q33" s="119">
        <f>IF(M33=Year_Open_to_Traffic?,Calculations!$J$4,Calculations!Q32+Calculations!Q32*Calculations!N33*P33)</f>
        <v>1646958.2359974082</v>
      </c>
      <c r="R33" s="66">
        <f t="shared" si="0"/>
        <v>0</v>
      </c>
      <c r="S33" s="119">
        <f t="shared" si="5"/>
        <v>0</v>
      </c>
      <c r="T33" s="40">
        <f>S33/(1+'Assumed Values'!$C$6)^(Calculations!M33-'Assumed Values'!$C$5)</f>
        <v>0</v>
      </c>
    </row>
    <row r="34" spans="1:20" x14ac:dyDescent="0.25">
      <c r="A34" s="49" t="s">
        <v>71</v>
      </c>
      <c r="B34" s="50" t="s">
        <v>72</v>
      </c>
      <c r="D34" s="71">
        <f>D$27*'Value of Statistical Life'!D23</f>
        <v>4.2106764882571937E-2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4.2106764882571937E-2</v>
      </c>
      <c r="K34" s="99"/>
      <c r="L34" s="103"/>
      <c r="M34" s="13">
        <f t="shared" si="1"/>
        <v>2048</v>
      </c>
      <c r="N34" s="53">
        <f t="shared" si="6"/>
        <v>1.0243497167252924E-2</v>
      </c>
      <c r="O34" s="55">
        <f t="shared" si="7"/>
        <v>0.96326710446843167</v>
      </c>
      <c r="P34" s="58">
        <f t="shared" si="4"/>
        <v>1</v>
      </c>
      <c r="Q34" s="119">
        <f>IF(M34=Year_Open_to_Traffic?,Calculations!$J$4,Calculations!Q33+Calculations!Q33*Calculations!N34*P34)</f>
        <v>1663828.8480224316</v>
      </c>
      <c r="R34" s="66">
        <f t="shared" si="0"/>
        <v>0</v>
      </c>
      <c r="S34" s="119">
        <f t="shared" si="5"/>
        <v>0</v>
      </c>
      <c r="T34" s="40">
        <f>S34/(1+'Assumed Values'!$C$6)^(Calculations!M34-'Assumed Values'!$C$5)</f>
        <v>0</v>
      </c>
    </row>
    <row r="35" spans="1:20" x14ac:dyDescent="0.25">
      <c r="J35" s="86"/>
      <c r="K35" s="98"/>
      <c r="M35" s="13">
        <f t="shared" si="1"/>
        <v>2049</v>
      </c>
      <c r="N35" s="53">
        <f t="shared" si="6"/>
        <v>1.0243497167252924E-2</v>
      </c>
      <c r="O35" s="55">
        <f t="shared" si="7"/>
        <v>0.97115008981665885</v>
      </c>
      <c r="P35" s="58">
        <f t="shared" si="4"/>
        <v>1</v>
      </c>
      <c r="Q35" s="119">
        <f>IF(M35=Year_Open_to_Traffic?,Calculations!$J$4,Calculations!Q34+Calculations!Q34*Calculations!N35*P35)</f>
        <v>1680872.2741139431</v>
      </c>
      <c r="R35" s="66">
        <f t="shared" si="0"/>
        <v>0</v>
      </c>
      <c r="S35" s="119">
        <f t="shared" si="5"/>
        <v>0</v>
      </c>
      <c r="T35" s="40">
        <f>S35/(1+'Assumed Values'!$C$6)^(Calculations!M35-'Assumed Values'!$C$5)</f>
        <v>0</v>
      </c>
    </row>
    <row r="36" spans="1:20" x14ac:dyDescent="0.25">
      <c r="M36" s="13">
        <f t="shared" si="1"/>
        <v>2050</v>
      </c>
      <c r="N36" s="53">
        <f t="shared" si="6"/>
        <v>1.0243497167252924E-2</v>
      </c>
      <c r="O36" s="55">
        <f t="shared" si="7"/>
        <v>0.97909758630381316</v>
      </c>
      <c r="P36" s="58">
        <f t="shared" si="4"/>
        <v>1</v>
      </c>
      <c r="Q36" s="119">
        <f>IF(M36=Year_Open_to_Traffic?,Calculations!$J$4,Calculations!Q35+Calculations!Q35*Calculations!N36*P36)</f>
        <v>1698090.2844923432</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11243.592592690567</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198</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2018-10-01T13:23:46Z</cp:lastPrinted>
  <dcterms:created xsi:type="dcterms:W3CDTF">2012-07-25T15:48:32Z</dcterms:created>
  <dcterms:modified xsi:type="dcterms:W3CDTF">2018-10-30T20:42:18Z</dcterms:modified>
</cp:coreProperties>
</file>